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0736" windowHeight="111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S18" i="1" l="1"/>
  <c r="R18" i="1"/>
  <c r="Q18" i="1"/>
  <c r="P18" i="1"/>
  <c r="O18" i="1"/>
  <c r="N18" i="1"/>
  <c r="M18" i="1"/>
  <c r="L18" i="1"/>
  <c r="J18" i="1"/>
  <c r="I18" i="1"/>
  <c r="H18" i="1"/>
  <c r="T18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K16" i="1" s="1"/>
  <c r="I16" i="1"/>
  <c r="J16" i="1"/>
  <c r="L16" i="1"/>
  <c r="M16" i="1"/>
  <c r="N16" i="1"/>
  <c r="O16" i="1"/>
  <c r="P16" i="1"/>
  <c r="Q16" i="1"/>
  <c r="R16" i="1"/>
  <c r="S16" i="1"/>
  <c r="S14" i="1"/>
  <c r="R14" i="1"/>
  <c r="P14" i="1"/>
  <c r="O14" i="1"/>
  <c r="M14" i="1"/>
  <c r="L14" i="1"/>
  <c r="K14" i="1"/>
  <c r="J14" i="1"/>
  <c r="I14" i="1"/>
  <c r="H14" i="1"/>
  <c r="T14" i="1" s="1"/>
  <c r="K18" i="1" l="1"/>
  <c r="T16" i="1"/>
  <c r="Q14" i="1"/>
  <c r="N14" i="1"/>
  <c r="H17" i="1"/>
  <c r="G17" i="1"/>
  <c r="F17" i="1"/>
  <c r="H19" i="1" l="1"/>
  <c r="G19" i="1"/>
  <c r="F19" i="1"/>
  <c r="E14" i="1" l="1"/>
  <c r="D14" i="1"/>
  <c r="C14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 l="1"/>
  <c r="D18" i="1"/>
  <c r="C18" i="1"/>
  <c r="E16" i="1"/>
  <c r="D16" i="1"/>
  <c r="C16" i="1"/>
  <c r="E15" i="1"/>
  <c r="D15" i="1"/>
  <c r="C15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<sst xmlns="http://schemas.openxmlformats.org/spreadsheetml/2006/main" count="73" uniqueCount="56">
  <si>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</si>
  <si>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</si>
  <si>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</si>
  <si>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</si>
  <si>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</si>
  <si>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</si>
  <si>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</si>
  <si>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</si>
  <si>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</si>
  <si>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</si>
  <si>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</si>
  <si>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</si>
  <si>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</si>
  <si>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</si>
  <si>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</si>
  <si>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</si>
  <si>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</si>
  <si>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</si>
  <si>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</si>
  <si>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</si>
  <si>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</si>
  <si>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</si>
  <si>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</si>
  <si>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</si>
  <si>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</si>
  <si>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</si>
  <si>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</si>
  <si>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Вода</t>
  </si>
  <si>
    <t>Сіль йодована</t>
  </si>
  <si>
    <t>Маса каші:</t>
  </si>
  <si>
    <t>МП Л</t>
  </si>
  <si>
    <t>Масло вершкове 72%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</si>
  <si>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</si>
  <si>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</si>
  <si>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</si>
  <si>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В киплячу підсолену воду всипають підготовлену крупу. Варять, помішуючи до загустіння. Потім посуд щільно закривають кришкою і залишають на плиті із зменшеним нагрівом для упрівання каші до готовності. 50 % масла вершкового додають  в кашу під час варіння і 50 % - за 5 хв до закінчення приготування.  </t>
  </si>
  <si>
    <t>Відходи при гарячій обробці (приварок)</t>
  </si>
  <si>
    <t>Крупа кукурудзяна</t>
  </si>
  <si>
    <t>Подрібнені частинки ядра кукурудзи різної форми; колір жовтий; смак і запах характерні кукурудзяній крупі, без затхлого, пліснявого та інших сторонніх присмаків та запахів.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</si>
  <si>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жовтий.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</si>
  <si>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кукурудзяній крупі з ароматом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</si>
  <si>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в’язка, м’яка, однорідна.
</t>
    </r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</si>
  <si>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</si>
  <si>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</si>
  <si>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 xml:space="preserve">Рецептура № 405
«Сборник  рецептур блюд и кулинарных изделий для предприятий общественного питания» 
Видання  1982 р.
</t>
  </si>
  <si>
    <t>КАША КУКУРУДЗЯНА РОЗСИПЧАСТА</t>
  </si>
  <si>
    <t>Подають у мілкій закусочній тарілці виклавши гіркою при температурі 60-65⁰С.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</si>
  <si>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цілі, добре набухлі або злегка  розварені, не розділяються, на тарілці каша тримається гіркою, не розпливаючись.</t>
    </r>
  </si>
  <si>
    <t>ЗП</t>
  </si>
  <si>
    <t>82 г ± 3 %</t>
  </si>
  <si>
    <t>103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</si>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</sst>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0" xfId="0" applyNumberFormat="1" applyFont="1" applyAlignment="1">
      <alignment horizontal="center"/>
    </xf>
    <xf numFmtId="2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3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10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</cellXfs>
  <cellStyles count="2">
    <cellStyle name="Відсотковий" xfId="1" builtinId="5"/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19" zoomScale="70" zoomScaleNormal="100" zoomScalePageLayoutView="70" workbookViewId="0">
      <selection activeCell="H17" sqref="H17"/>
    </sheetView>
  </sheetViews>
  <sheetFormatPr defaultRowHeight="14.4" x14ac:dyDescent="0.3"/>
  <cols>
    <col min="1" max="1" width="4.5546875" customWidth="1"/>
    <col min="2" max="2" width="13.33203125" customWidth="1"/>
    <col min="3" max="4" width="6.109375" customWidth="1"/>
    <col min="5" max="6" width="5.6640625" customWidth="1"/>
    <col min="7" max="7" width="5.5546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6.33203125" customWidth="1"/>
    <col min="17" max="17" width="6.44140625" customWidth="1"/>
    <col min="18" max="18" width="5.44140625" customWidth="1"/>
    <col min="19" max="19" width="5.33203125" customWidth="1"/>
    <col min="20" max="20" width="6" customWidth="1"/>
    <col min="21" max="21" width="19.109375" customWidth="1"/>
    <col min="22" max="22" width="12.109375" customWidth="1"/>
    <col min="23" max="23" width="13" customWidth="1"/>
  </cols>
  <sheetData>
    <row r="1" spans="1:29" x14ac:dyDescent="0.3">
      <c r="A1" s="2"/>
      <c r="B1" s="50" t="s">
        <v>44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4"/>
      <c r="Q1" s="49" t="s">
        <v>17</v>
      </c>
      <c r="R1" s="49"/>
      <c r="S1" s="49"/>
      <c r="T1" s="49"/>
      <c r="U1" s="49"/>
    </row>
    <row r="2" spans="1:29" x14ac:dyDescent="0.3">
      <c r="A2" s="2"/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4"/>
      <c r="Q2" s="49" t="s">
        <v>18</v>
      </c>
      <c r="R2" s="49"/>
      <c r="S2" s="49"/>
      <c r="T2" s="49"/>
      <c r="U2" s="49"/>
    </row>
    <row r="3" spans="1:29" x14ac:dyDescent="0.3">
      <c r="A3" s="2"/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4"/>
      <c r="Q3" s="49" t="s">
        <v>19</v>
      </c>
      <c r="R3" s="49"/>
      <c r="S3" s="49"/>
      <c r="T3" s="49"/>
      <c r="U3" s="49"/>
    </row>
    <row r="4" spans="1:29" x14ac:dyDescent="0.3">
      <c r="A4" s="2"/>
      <c r="B4" s="50"/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  <c r="O4" s="2"/>
      <c r="P4" s="4"/>
      <c r="Q4" s="49" t="s">
        <v>20</v>
      </c>
      <c r="R4" s="49"/>
      <c r="S4" s="49"/>
      <c r="T4" s="49"/>
      <c r="U4" s="49"/>
    </row>
    <row r="5" spans="1:29" x14ac:dyDescent="0.3">
      <c r="A5" s="2"/>
      <c r="B5" s="50"/>
      <c r="C5" s="50"/>
      <c r="D5" s="50"/>
      <c r="E5" s="50"/>
      <c r="F5" s="50"/>
      <c r="G5" s="50"/>
      <c r="H5" s="50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3">
      <c r="A6" s="47" t="s">
        <v>16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</row>
    <row r="7" spans="1:29" s="34" customFormat="1" x14ac:dyDescent="0.3">
      <c r="A7" s="48" t="s">
        <v>45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9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ht="15.75" customHeight="1" x14ac:dyDescent="0.3">
      <c r="A9" s="51" t="s">
        <v>0</v>
      </c>
      <c r="B9" s="57" t="s">
        <v>14</v>
      </c>
      <c r="C9" s="57" t="s">
        <v>1</v>
      </c>
      <c r="D9" s="57"/>
      <c r="E9" s="57"/>
      <c r="F9" s="57"/>
      <c r="G9" s="57"/>
      <c r="H9" s="57"/>
      <c r="I9" s="57" t="s">
        <v>2</v>
      </c>
      <c r="J9" s="57"/>
      <c r="K9" s="57"/>
      <c r="L9" s="57"/>
      <c r="M9" s="57"/>
      <c r="N9" s="57"/>
      <c r="O9" s="57"/>
      <c r="P9" s="57"/>
      <c r="Q9" s="57"/>
      <c r="R9" s="58" t="s">
        <v>13</v>
      </c>
      <c r="S9" s="58"/>
      <c r="T9" s="58"/>
      <c r="U9" s="58" t="s">
        <v>3</v>
      </c>
      <c r="V9" s="62" t="s">
        <v>25</v>
      </c>
      <c r="W9" s="57" t="s">
        <v>36</v>
      </c>
      <c r="X9" s="57" t="s">
        <v>51</v>
      </c>
    </row>
    <row r="10" spans="1:29" ht="15.75" customHeight="1" x14ac:dyDescent="0.3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8"/>
      <c r="S10" s="58"/>
      <c r="T10" s="58"/>
      <c r="U10" s="58"/>
      <c r="V10" s="63"/>
      <c r="W10" s="57"/>
      <c r="X10" s="57"/>
    </row>
    <row r="11" spans="1:29" ht="25.5" customHeight="1" x14ac:dyDescent="0.3">
      <c r="A11" s="52"/>
      <c r="B11" s="57"/>
      <c r="C11" s="54" t="s">
        <v>8</v>
      </c>
      <c r="D11" s="54"/>
      <c r="E11" s="54"/>
      <c r="F11" s="54" t="s">
        <v>9</v>
      </c>
      <c r="G11" s="54"/>
      <c r="H11" s="54"/>
      <c r="I11" s="54" t="s">
        <v>10</v>
      </c>
      <c r="J11" s="54"/>
      <c r="K11" s="54"/>
      <c r="L11" s="54" t="s">
        <v>11</v>
      </c>
      <c r="M11" s="54"/>
      <c r="N11" s="54"/>
      <c r="O11" s="54" t="s">
        <v>12</v>
      </c>
      <c r="P11" s="54"/>
      <c r="Q11" s="54"/>
      <c r="R11" s="58"/>
      <c r="S11" s="58"/>
      <c r="T11" s="58"/>
      <c r="U11" s="58"/>
      <c r="V11" s="63"/>
      <c r="W11" s="57"/>
      <c r="X11" s="57"/>
    </row>
    <row r="12" spans="1:29" x14ac:dyDescent="0.3">
      <c r="A12" s="52"/>
      <c r="B12" s="57"/>
      <c r="C12" s="59" t="s">
        <v>4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1"/>
      <c r="U12" s="58"/>
      <c r="V12" s="64"/>
      <c r="W12" s="57"/>
      <c r="X12" s="57"/>
    </row>
    <row r="13" spans="1:29" ht="30.75" customHeight="1" x14ac:dyDescent="0.3">
      <c r="A13" s="53"/>
      <c r="B13" s="57"/>
      <c r="C13" s="13" t="s">
        <v>6</v>
      </c>
      <c r="D13" s="13" t="s">
        <v>7</v>
      </c>
      <c r="E13" s="13" t="s">
        <v>5</v>
      </c>
      <c r="F13" s="13" t="s">
        <v>6</v>
      </c>
      <c r="G13" s="13" t="s">
        <v>7</v>
      </c>
      <c r="H13" s="13" t="s">
        <v>5</v>
      </c>
      <c r="I13" s="13" t="s">
        <v>6</v>
      </c>
      <c r="J13" s="13" t="s">
        <v>7</v>
      </c>
      <c r="K13" s="13" t="s">
        <v>5</v>
      </c>
      <c r="L13" s="13" t="s">
        <v>6</v>
      </c>
      <c r="M13" s="13" t="s">
        <v>7</v>
      </c>
      <c r="N13" s="13" t="s">
        <v>5</v>
      </c>
      <c r="O13" s="13" t="s">
        <v>6</v>
      </c>
      <c r="P13" s="13" t="s">
        <v>7</v>
      </c>
      <c r="Q13" s="13" t="s">
        <v>5</v>
      </c>
      <c r="R13" s="13" t="s">
        <v>6</v>
      </c>
      <c r="S13" s="13" t="s">
        <v>7</v>
      </c>
      <c r="T13" s="13" t="s">
        <v>5</v>
      </c>
      <c r="U13" s="58"/>
      <c r="V13" s="13" t="s">
        <v>15</v>
      </c>
      <c r="W13" s="13" t="s">
        <v>15</v>
      </c>
      <c r="X13" s="46" t="s">
        <v>15</v>
      </c>
      <c r="Z13" s="32" t="s">
        <v>52</v>
      </c>
      <c r="AA13" s="32" t="s">
        <v>53</v>
      </c>
      <c r="AB13" s="32" t="s">
        <v>54</v>
      </c>
      <c r="AC13" s="32" t="s">
        <v>55</v>
      </c>
    </row>
    <row r="14" spans="1:29" ht="93.75" customHeight="1" x14ac:dyDescent="0.3">
      <c r="A14" s="28" t="s">
        <v>48</v>
      </c>
      <c r="B14" s="14" t="s">
        <v>37</v>
      </c>
      <c r="C14" s="15">
        <f t="shared" ref="C14" si="0">(100*F14)/(100-V14)</f>
        <v>26.6</v>
      </c>
      <c r="D14" s="16">
        <f t="shared" ref="D14" si="1">(100*G14)/(100-V14)</f>
        <v>26.6</v>
      </c>
      <c r="E14" s="16">
        <f t="shared" ref="E14" si="2">(100*H14)/(100-V14)</f>
        <v>33.25</v>
      </c>
      <c r="F14" s="20">
        <v>26.6</v>
      </c>
      <c r="G14" s="20">
        <v>26.6</v>
      </c>
      <c r="H14" s="16">
        <f>G14/0.8</f>
        <v>33.25</v>
      </c>
      <c r="I14" s="72">
        <f t="shared" ref="I14" si="3">Z14/100*F14</f>
        <v>2.2078000000000002</v>
      </c>
      <c r="J14" s="72">
        <f t="shared" ref="J14" si="4">Z14/100*G14</f>
        <v>2.2078000000000002</v>
      </c>
      <c r="K14" s="72">
        <f t="shared" ref="K14" si="5">Z14/100*H14</f>
        <v>2.7597499999999999</v>
      </c>
      <c r="L14" s="72">
        <f t="shared" ref="L14" si="6">AA14/100*F14</f>
        <v>0.31920000000000004</v>
      </c>
      <c r="M14" s="72">
        <f t="shared" ref="M14" si="7">AA14/100*G14</f>
        <v>0.31920000000000004</v>
      </c>
      <c r="N14" s="72">
        <f t="shared" ref="N14" si="8">AA14/100*H14</f>
        <v>0.39900000000000002</v>
      </c>
      <c r="O14" s="72">
        <f t="shared" ref="O14" si="9">AB14/100*F14</f>
        <v>19.258400000000002</v>
      </c>
      <c r="P14" s="72">
        <f t="shared" ref="P14" si="10">AB14/100*G14</f>
        <v>19.258400000000002</v>
      </c>
      <c r="Q14" s="72">
        <f t="shared" ref="Q14" si="11">AB14/100*H14</f>
        <v>24.073000000000004</v>
      </c>
      <c r="R14" s="73">
        <f t="shared" ref="R14" si="12">AC14/100*F14</f>
        <v>89.64200000000001</v>
      </c>
      <c r="S14" s="73">
        <f t="shared" ref="S14" si="13">AC14/100*G14</f>
        <v>89.64200000000001</v>
      </c>
      <c r="T14" s="73">
        <f t="shared" ref="T14" si="14">AC14/100*H14</f>
        <v>112.05250000000001</v>
      </c>
      <c r="U14" s="38" t="s">
        <v>38</v>
      </c>
      <c r="V14" s="17">
        <v>0</v>
      </c>
      <c r="W14" s="24">
        <v>200</v>
      </c>
      <c r="X14" s="46"/>
      <c r="Z14" s="72">
        <v>8.3000000000000007</v>
      </c>
      <c r="AA14" s="72">
        <v>1.2</v>
      </c>
      <c r="AB14" s="72">
        <v>72.400000000000006</v>
      </c>
      <c r="AC14" s="73">
        <v>337</v>
      </c>
    </row>
    <row r="15" spans="1:29" ht="49.5" customHeight="1" x14ac:dyDescent="0.3">
      <c r="A15" s="28"/>
      <c r="B15" s="19" t="s">
        <v>27</v>
      </c>
      <c r="C15" s="15">
        <f t="shared" ref="C15" si="15">(100*F15)/(100-V15)</f>
        <v>70.400000000000006</v>
      </c>
      <c r="D15" s="16">
        <f t="shared" ref="D15" si="16">(100*G15)/(100-V15)</f>
        <v>70.400000000000006</v>
      </c>
      <c r="E15" s="16">
        <f t="shared" ref="E15" si="17">(100*H15)/(100-V15)</f>
        <v>88</v>
      </c>
      <c r="F15" s="20">
        <v>70.400000000000006</v>
      </c>
      <c r="G15" s="20">
        <v>70.400000000000006</v>
      </c>
      <c r="H15" s="16">
        <f t="shared" ref="H15:H18" si="18">G15/0.8</f>
        <v>88</v>
      </c>
      <c r="I15" s="72">
        <f t="shared" ref="I15:I16" si="19">Z15/100*F15</f>
        <v>0</v>
      </c>
      <c r="J15" s="72">
        <f t="shared" ref="J15:J16" si="20">Z15/100*G15</f>
        <v>0</v>
      </c>
      <c r="K15" s="72">
        <f t="shared" ref="K15:K16" si="21">Z15/100*H15</f>
        <v>0</v>
      </c>
      <c r="L15" s="72">
        <f t="shared" ref="L15:L16" si="22">AA15/100*F15</f>
        <v>0</v>
      </c>
      <c r="M15" s="72">
        <f t="shared" ref="M15:M16" si="23">AA15/100*G15</f>
        <v>0</v>
      </c>
      <c r="N15" s="72">
        <f t="shared" ref="N15:N16" si="24">AA15/100*H15</f>
        <v>0</v>
      </c>
      <c r="O15" s="72">
        <f t="shared" ref="O15:O16" si="25">AB15/100*F15</f>
        <v>0</v>
      </c>
      <c r="P15" s="72">
        <f t="shared" ref="P15:P16" si="26">AB15/100*G15</f>
        <v>0</v>
      </c>
      <c r="Q15" s="72">
        <f t="shared" ref="Q15:Q16" si="27">AB15/100*H15</f>
        <v>0</v>
      </c>
      <c r="R15" s="73">
        <f t="shared" ref="R15:R16" si="28">AC15/100*F15</f>
        <v>0</v>
      </c>
      <c r="S15" s="73">
        <f t="shared" ref="S15:S16" si="29">AC15/100*G15</f>
        <v>0</v>
      </c>
      <c r="T15" s="73">
        <f t="shared" ref="T15:T16" si="30">AC15/100*H15</f>
        <v>0</v>
      </c>
      <c r="U15" s="38" t="s">
        <v>32</v>
      </c>
      <c r="V15" s="21">
        <v>0</v>
      </c>
      <c r="W15" s="24">
        <v>0</v>
      </c>
      <c r="X15" s="46"/>
      <c r="Z15" s="18">
        <v>0</v>
      </c>
      <c r="AA15" s="18">
        <v>0</v>
      </c>
      <c r="AB15" s="18">
        <v>0</v>
      </c>
      <c r="AC15" s="16">
        <v>0</v>
      </c>
    </row>
    <row r="16" spans="1:29" ht="70.5" customHeight="1" x14ac:dyDescent="0.3">
      <c r="A16" s="28"/>
      <c r="B16" s="14" t="s">
        <v>28</v>
      </c>
      <c r="C16" s="35">
        <f>(100*F16)/(100-W16)</f>
        <v>0.24</v>
      </c>
      <c r="D16" s="22">
        <f>(100*G16)/(100-W16)</f>
        <v>0.24</v>
      </c>
      <c r="E16" s="22">
        <f>(100*H16)/(100-W16)</f>
        <v>0.3</v>
      </c>
      <c r="F16" s="22">
        <v>0.24</v>
      </c>
      <c r="G16" s="22">
        <v>0.24</v>
      </c>
      <c r="H16" s="18">
        <f t="shared" si="18"/>
        <v>0.3</v>
      </c>
      <c r="I16" s="72">
        <f t="shared" si="19"/>
        <v>0</v>
      </c>
      <c r="J16" s="72">
        <f t="shared" si="20"/>
        <v>0</v>
      </c>
      <c r="K16" s="72">
        <f t="shared" si="21"/>
        <v>0</v>
      </c>
      <c r="L16" s="72">
        <f t="shared" si="22"/>
        <v>0</v>
      </c>
      <c r="M16" s="72">
        <f t="shared" si="23"/>
        <v>0</v>
      </c>
      <c r="N16" s="72">
        <f t="shared" si="24"/>
        <v>0</v>
      </c>
      <c r="O16" s="72">
        <f t="shared" si="25"/>
        <v>0</v>
      </c>
      <c r="P16" s="72">
        <f t="shared" si="26"/>
        <v>0</v>
      </c>
      <c r="Q16" s="72">
        <f t="shared" si="27"/>
        <v>0</v>
      </c>
      <c r="R16" s="73">
        <f t="shared" si="28"/>
        <v>0</v>
      </c>
      <c r="S16" s="73">
        <f t="shared" si="29"/>
        <v>0</v>
      </c>
      <c r="T16" s="73">
        <f t="shared" si="30"/>
        <v>0</v>
      </c>
      <c r="U16" s="38" t="s">
        <v>33</v>
      </c>
      <c r="V16" s="24">
        <v>0</v>
      </c>
      <c r="W16" s="24">
        <v>0</v>
      </c>
      <c r="X16" s="46"/>
      <c r="Z16" s="18">
        <v>0</v>
      </c>
      <c r="AA16" s="18">
        <v>0</v>
      </c>
      <c r="AB16" s="18">
        <v>0</v>
      </c>
      <c r="AC16" s="16">
        <v>0</v>
      </c>
    </row>
    <row r="17" spans="1:29" ht="21" customHeight="1" x14ac:dyDescent="0.3">
      <c r="A17" s="26"/>
      <c r="B17" s="69" t="s">
        <v>29</v>
      </c>
      <c r="C17" s="70"/>
      <c r="D17" s="70"/>
      <c r="E17" s="71"/>
      <c r="F17" s="25">
        <f>F14*W14/100+F14+F16</f>
        <v>80.040000000000006</v>
      </c>
      <c r="G17" s="25">
        <f>G14*W14/100+G14+G16</f>
        <v>80.040000000000006</v>
      </c>
      <c r="H17" s="25">
        <f>H14*W14/100+H14+H16</f>
        <v>100.05</v>
      </c>
      <c r="I17" s="18"/>
      <c r="J17" s="18"/>
      <c r="K17" s="18"/>
      <c r="L17" s="18"/>
      <c r="M17" s="18"/>
      <c r="N17" s="18"/>
      <c r="O17" s="18"/>
      <c r="P17" s="18"/>
      <c r="Q17" s="18"/>
      <c r="R17" s="16"/>
      <c r="S17" s="16"/>
      <c r="T17" s="16"/>
      <c r="U17" s="12"/>
      <c r="V17" s="24">
        <v>0</v>
      </c>
      <c r="W17" s="24">
        <v>0</v>
      </c>
      <c r="X17" s="46"/>
      <c r="Z17" s="24"/>
      <c r="AA17" s="24"/>
      <c r="AB17" s="24"/>
      <c r="AC17" s="24"/>
    </row>
    <row r="18" spans="1:29" ht="72" customHeight="1" x14ac:dyDescent="0.3">
      <c r="A18" s="37" t="s">
        <v>30</v>
      </c>
      <c r="B18" s="23" t="s">
        <v>31</v>
      </c>
      <c r="C18" s="15">
        <f t="shared" ref="C18" si="31">(100*F18)/(100-V18)</f>
        <v>2</v>
      </c>
      <c r="D18" s="16">
        <f t="shared" ref="D18" si="32">(100*G18)/(100-V18)</f>
        <v>2</v>
      </c>
      <c r="E18" s="16">
        <f t="shared" ref="E18" si="33">(100*H18)/(100-V18)</f>
        <v>2.5</v>
      </c>
      <c r="F18" s="16">
        <v>2</v>
      </c>
      <c r="G18" s="16">
        <v>2</v>
      </c>
      <c r="H18" s="16">
        <f t="shared" si="18"/>
        <v>2.5</v>
      </c>
      <c r="I18" s="72">
        <f t="shared" ref="I18" si="34">Z18/100*F18</f>
        <v>1.6E-2</v>
      </c>
      <c r="J18" s="72">
        <f t="shared" ref="J18" si="35">Z18/100*G18</f>
        <v>1.6E-2</v>
      </c>
      <c r="K18" s="72">
        <f t="shared" ref="K18" si="36">Z18/100*H18</f>
        <v>0.02</v>
      </c>
      <c r="L18" s="72">
        <f t="shared" ref="L18" si="37">AA18/100*F18</f>
        <v>1.45</v>
      </c>
      <c r="M18" s="72">
        <f t="shared" ref="M18" si="38">AA18/100*G18</f>
        <v>1.45</v>
      </c>
      <c r="N18" s="72">
        <f t="shared" ref="N18" si="39">AA18/100*H18</f>
        <v>1.8125</v>
      </c>
      <c r="O18" s="72">
        <f t="shared" ref="O18" si="40">AB18/100*F18</f>
        <v>2.6000000000000002E-2</v>
      </c>
      <c r="P18" s="72">
        <f t="shared" ref="P18" si="41">AB18/100*G18</f>
        <v>2.6000000000000002E-2</v>
      </c>
      <c r="Q18" s="72">
        <f t="shared" ref="Q18" si="42">AB18/100*H18</f>
        <v>3.2500000000000001E-2</v>
      </c>
      <c r="R18" s="73">
        <f t="shared" ref="R18" si="43">AC18/100*F18</f>
        <v>13.22</v>
      </c>
      <c r="S18" s="73">
        <f t="shared" ref="S18" si="44">AC18/100*G18</f>
        <v>13.22</v>
      </c>
      <c r="T18" s="73">
        <f t="shared" ref="T18" si="45">AC18/100*H18</f>
        <v>16.525000000000002</v>
      </c>
      <c r="U18" s="74" t="s">
        <v>34</v>
      </c>
      <c r="V18" s="24">
        <v>0</v>
      </c>
      <c r="W18" s="24">
        <v>0</v>
      </c>
      <c r="X18" s="46"/>
      <c r="Z18" s="72">
        <v>0.8</v>
      </c>
      <c r="AA18" s="72">
        <v>72.5</v>
      </c>
      <c r="AB18" s="72">
        <v>1.3</v>
      </c>
      <c r="AC18" s="73">
        <v>661</v>
      </c>
    </row>
    <row r="19" spans="1:29" x14ac:dyDescent="0.3">
      <c r="A19" s="27"/>
      <c r="B19" s="65" t="s">
        <v>42</v>
      </c>
      <c r="C19" s="66"/>
      <c r="D19" s="66"/>
      <c r="E19" s="67"/>
      <c r="F19" s="25">
        <f>SUM(F17:F18)</f>
        <v>82.04</v>
      </c>
      <c r="G19" s="25">
        <f t="shared" ref="G19:H19" si="46">SUM(G17:G18)</f>
        <v>82.04</v>
      </c>
      <c r="H19" s="25">
        <f t="shared" si="46"/>
        <v>102.55</v>
      </c>
      <c r="I19" s="33">
        <f t="shared" ref="I19:T19" si="47">SUM(I14:I18)</f>
        <v>2.2238000000000002</v>
      </c>
      <c r="J19" s="33">
        <f t="shared" si="47"/>
        <v>2.2238000000000002</v>
      </c>
      <c r="K19" s="33">
        <f t="shared" si="47"/>
        <v>2.7797499999999999</v>
      </c>
      <c r="L19" s="33">
        <f t="shared" si="47"/>
        <v>1.7692000000000001</v>
      </c>
      <c r="M19" s="33">
        <f t="shared" si="47"/>
        <v>1.7692000000000001</v>
      </c>
      <c r="N19" s="33">
        <f t="shared" si="47"/>
        <v>2.2115</v>
      </c>
      <c r="O19" s="33">
        <f t="shared" si="47"/>
        <v>19.284400000000002</v>
      </c>
      <c r="P19" s="33">
        <f t="shared" si="47"/>
        <v>19.284400000000002</v>
      </c>
      <c r="Q19" s="33">
        <f t="shared" si="47"/>
        <v>24.105500000000003</v>
      </c>
      <c r="R19" s="25">
        <f t="shared" si="47"/>
        <v>102.86200000000001</v>
      </c>
      <c r="S19" s="25">
        <f t="shared" si="47"/>
        <v>102.86200000000001</v>
      </c>
      <c r="T19" s="25">
        <f t="shared" si="47"/>
        <v>128.57750000000001</v>
      </c>
      <c r="U19" s="3"/>
      <c r="V19" s="24"/>
      <c r="W19" s="32">
        <v>0</v>
      </c>
      <c r="X19" s="46"/>
      <c r="Z19" s="3"/>
      <c r="AA19" s="3"/>
      <c r="AB19" s="3"/>
      <c r="AC19" s="3"/>
    </row>
    <row r="20" spans="1:29" x14ac:dyDescent="0.3">
      <c r="A20" s="39"/>
      <c r="B20" s="8"/>
      <c r="C20" s="8"/>
      <c r="D20" s="8"/>
      <c r="E20" s="8"/>
      <c r="F20" s="44"/>
      <c r="G20" s="44"/>
      <c r="H20" s="44"/>
      <c r="I20" s="41"/>
      <c r="J20" s="41"/>
      <c r="K20" s="41"/>
      <c r="L20" s="41"/>
      <c r="M20" s="41"/>
      <c r="N20" s="41"/>
      <c r="O20" s="41"/>
      <c r="P20" s="41"/>
      <c r="Q20" s="41"/>
      <c r="R20" s="40"/>
      <c r="S20" s="40"/>
      <c r="T20" s="40"/>
      <c r="U20" s="10"/>
      <c r="V20" s="42"/>
      <c r="W20" s="43"/>
    </row>
    <row r="21" spans="1:29" x14ac:dyDescent="0.3">
      <c r="A21" s="7"/>
      <c r="B21" s="8"/>
      <c r="C21" s="7"/>
      <c r="D21" s="7"/>
      <c r="E21" s="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</row>
    <row r="22" spans="1:29" x14ac:dyDescent="0.3">
      <c r="A22" s="7"/>
      <c r="B22" s="55" t="s">
        <v>21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1:29" ht="32.25" customHeight="1" x14ac:dyDescent="0.3">
      <c r="A23" s="7"/>
      <c r="B23" s="56" t="s">
        <v>35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</row>
    <row r="24" spans="1:29" ht="16.5" customHeight="1" x14ac:dyDescent="0.3">
      <c r="A24" s="7"/>
      <c r="B24" s="31" t="s">
        <v>46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9" ht="15" customHeight="1" x14ac:dyDescent="0.3">
      <c r="A25" s="7"/>
      <c r="B25" s="29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3">
      <c r="A26" s="1"/>
      <c r="B26" s="55" t="s">
        <v>22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1:29" x14ac:dyDescent="0.3">
      <c r="A27" s="1"/>
      <c r="B27" s="5" t="s">
        <v>47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3">
      <c r="A28" s="1"/>
      <c r="B28" s="5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36" t="s">
        <v>41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5" t="s">
        <v>23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1:21" x14ac:dyDescent="0.3">
      <c r="A33" s="1"/>
      <c r="B33" s="5" t="s">
        <v>26</v>
      </c>
      <c r="C33" s="5"/>
      <c r="D33" s="45" t="s">
        <v>49</v>
      </c>
      <c r="E33" s="4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5"/>
      <c r="C34" s="5"/>
      <c r="D34" s="45" t="s">
        <v>50</v>
      </c>
      <c r="E34" s="4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3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68" t="s">
        <v>24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</row>
    <row r="39" spans="1:21" x14ac:dyDescent="0.3">
      <c r="A39" s="1"/>
      <c r="B39" s="5" t="s">
        <v>43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3">
      <c r="A41" s="1"/>
    </row>
    <row r="42" spans="1:21" ht="15" customHeight="1" x14ac:dyDescent="0.3">
      <c r="A42" s="1"/>
    </row>
    <row r="43" spans="1:21" x14ac:dyDescent="0.3">
      <c r="A43" s="1"/>
    </row>
    <row r="44" spans="1:21" ht="15" customHeight="1" x14ac:dyDescent="0.3">
      <c r="A44" s="1"/>
    </row>
    <row r="52" ht="30" customHeight="1" x14ac:dyDescent="0.3"/>
  </sheetData>
  <mergeCells count="29">
    <mergeCell ref="X9:X12"/>
    <mergeCell ref="V9:V12"/>
    <mergeCell ref="W9:W12"/>
    <mergeCell ref="B19:E19"/>
    <mergeCell ref="B32:U32"/>
    <mergeCell ref="B38:U38"/>
    <mergeCell ref="B9:B13"/>
    <mergeCell ref="B26:U26"/>
    <mergeCell ref="B17:E17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A6:U6"/>
    <mergeCell ref="A7:U7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C16:E16 H17" formula="1"/>
    <ignoredError sqref="F19:H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2022-10-11T18:25:16Z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d8956f89-1684-4a7f-af28-4c5ea9f9bbe0</vt:lpwstr>
  </property>
</Properties>
</file>